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Du lieu o E\HANG\VP\Kỳ họp\KHOA 17\Ky 11\"/>
    </mc:Choice>
  </mc:AlternateContent>
  <xr:revisionPtr revIDLastSave="0" documentId="8_{B2C12A68-1117-4F15-B7C5-F4A5DE4D34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16" sheetId="2" r:id="rId1"/>
    <sheet name="16.1" sheetId="3" r:id="rId2"/>
  </sheets>
  <definedNames>
    <definedName name="_xlnm.Print_Area" localSheetId="0">'B16'!$A$1:$H$73</definedName>
    <definedName name="_xlnm.Print_Titles" localSheetId="0">'B16'!$6:$8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2" l="1"/>
  <c r="G58" i="2"/>
  <c r="G57" i="2"/>
  <c r="G56" i="2"/>
  <c r="G55" i="2"/>
  <c r="F57" i="2" l="1"/>
  <c r="F56" i="2"/>
  <c r="F55" i="2"/>
  <c r="G12" i="3" l="1"/>
  <c r="H13" i="3"/>
  <c r="H14" i="3"/>
  <c r="H15" i="3"/>
  <c r="H16" i="3"/>
  <c r="H18" i="3"/>
  <c r="G19" i="3"/>
  <c r="G17" i="3" s="1"/>
  <c r="H20" i="3"/>
  <c r="H21" i="3"/>
  <c r="H22" i="3"/>
  <c r="G10" i="3" l="1"/>
  <c r="H12" i="3"/>
  <c r="H17" i="3"/>
  <c r="H19" i="3"/>
  <c r="P9" i="3"/>
  <c r="E10" i="3"/>
  <c r="H10" i="3" l="1"/>
  <c r="F10" i="3"/>
  <c r="C44" i="2" l="1"/>
  <c r="G62" i="2"/>
  <c r="C46" i="2"/>
  <c r="G64" i="2" l="1"/>
  <c r="H61" i="2"/>
  <c r="G61" i="2"/>
  <c r="G60" i="2"/>
  <c r="E43" i="2"/>
  <c r="E44" i="2" s="1"/>
  <c r="F62" i="2"/>
  <c r="H60" i="2"/>
  <c r="E46" i="2"/>
  <c r="E48" i="2" s="1"/>
  <c r="F12" i="2"/>
  <c r="F13" i="2"/>
  <c r="F14" i="2"/>
  <c r="F19" i="2"/>
  <c r="F20" i="2"/>
  <c r="F21" i="2"/>
  <c r="F26" i="2"/>
  <c r="F29" i="2"/>
  <c r="F35" i="2"/>
  <c r="F36" i="2"/>
  <c r="F37" i="2"/>
  <c r="F38" i="2"/>
  <c r="C25" i="2"/>
  <c r="C48" i="2"/>
  <c r="D62" i="2"/>
  <c r="H62" i="2" l="1"/>
  <c r="F25" i="2"/>
  <c r="G48" i="2"/>
  <c r="G43" i="2"/>
  <c r="C34" i="2"/>
  <c r="D34" i="2" s="1"/>
  <c r="C18" i="2"/>
  <c r="D18" i="2" s="1"/>
  <c r="C11" i="2"/>
  <c r="D11" i="2" s="1"/>
  <c r="F64" i="2"/>
  <c r="D64" i="2"/>
  <c r="D58" i="2"/>
  <c r="H58" i="2" s="1"/>
  <c r="D57" i="2"/>
  <c r="H57" i="2" s="1"/>
  <c r="D56" i="2"/>
  <c r="H56" i="2" s="1"/>
  <c r="D55" i="2"/>
  <c r="H55" i="2" s="1"/>
  <c r="G54" i="2"/>
  <c r="F54" i="2"/>
  <c r="D54" i="2"/>
  <c r="G53" i="2"/>
  <c r="F53" i="2"/>
  <c r="D53" i="2"/>
  <c r="G52" i="2"/>
  <c r="F52" i="2"/>
  <c r="D52" i="2"/>
  <c r="G51" i="2"/>
  <c r="F51" i="2"/>
  <c r="D51" i="2"/>
  <c r="G50" i="2"/>
  <c r="F50" i="2"/>
  <c r="D50" i="2"/>
  <c r="F48" i="2"/>
  <c r="G47" i="2"/>
  <c r="G46" i="2"/>
  <c r="G45" i="2"/>
  <c r="F45" i="2"/>
  <c r="D45" i="2"/>
  <c r="G44" i="2"/>
  <c r="F43" i="2"/>
  <c r="F42" i="2" s="1"/>
  <c r="D43" i="2"/>
  <c r="G41" i="2"/>
  <c r="F41" i="2"/>
  <c r="D41" i="2"/>
  <c r="G38" i="2"/>
  <c r="D38" i="2"/>
  <c r="H38" i="2" s="1"/>
  <c r="G37" i="2"/>
  <c r="D37" i="2"/>
  <c r="G36" i="2"/>
  <c r="D36" i="2"/>
  <c r="G35" i="2"/>
  <c r="D35" i="2"/>
  <c r="E34" i="2"/>
  <c r="F34" i="2" s="1"/>
  <c r="G29" i="2"/>
  <c r="D29" i="2"/>
  <c r="E25" i="2"/>
  <c r="G25" i="2" s="1"/>
  <c r="D25" i="2"/>
  <c r="D22" i="2"/>
  <c r="G21" i="2"/>
  <c r="D21" i="2"/>
  <c r="G20" i="2"/>
  <c r="D20" i="2"/>
  <c r="H20" i="2" s="1"/>
  <c r="G19" i="2"/>
  <c r="D19" i="2"/>
  <c r="E18" i="2"/>
  <c r="F18" i="2" s="1"/>
  <c r="G14" i="2"/>
  <c r="D14" i="2"/>
  <c r="G13" i="2"/>
  <c r="D13" i="2"/>
  <c r="G12" i="2"/>
  <c r="D12" i="2"/>
  <c r="E11" i="2"/>
  <c r="F11" i="2" s="1"/>
  <c r="H64" i="2" l="1"/>
  <c r="H53" i="2"/>
  <c r="H51" i="2"/>
  <c r="H50" i="2"/>
  <c r="H52" i="2"/>
  <c r="H54" i="2"/>
  <c r="D48" i="2"/>
  <c r="D46" i="2" s="1"/>
  <c r="F46" i="2"/>
  <c r="C10" i="2"/>
  <c r="H43" i="2"/>
  <c r="H41" i="2"/>
  <c r="H35" i="2"/>
  <c r="G18" i="2"/>
  <c r="H12" i="2"/>
  <c r="H45" i="2"/>
  <c r="H37" i="2"/>
  <c r="H29" i="2"/>
  <c r="H36" i="2"/>
  <c r="H19" i="2"/>
  <c r="H14" i="2"/>
  <c r="H11" i="2"/>
  <c r="H34" i="2"/>
  <c r="H18" i="2"/>
  <c r="G11" i="2"/>
  <c r="H13" i="2"/>
  <c r="H21" i="2"/>
  <c r="G34" i="2"/>
  <c r="D42" i="2"/>
  <c r="H42" i="2" s="1"/>
  <c r="G42" i="2"/>
  <c r="E10" i="2"/>
  <c r="E9" i="2" s="1"/>
  <c r="F10" i="2" l="1"/>
  <c r="F9" i="2" s="1"/>
  <c r="C9" i="2"/>
  <c r="H48" i="2"/>
  <c r="H46" i="2"/>
  <c r="H25" i="2"/>
  <c r="G10" i="2"/>
  <c r="D10" i="2"/>
  <c r="D9" i="2" l="1"/>
  <c r="H10" i="2"/>
  <c r="G9" i="2"/>
  <c r="H9" i="2" l="1"/>
</calcChain>
</file>

<file path=xl/sharedStrings.xml><?xml version="1.0" encoding="utf-8"?>
<sst xmlns="http://schemas.openxmlformats.org/spreadsheetml/2006/main" count="134" uniqueCount="88">
  <si>
    <t>STT</t>
  </si>
  <si>
    <t>Nội dung</t>
  </si>
  <si>
    <t>A</t>
  </si>
  <si>
    <t>B</t>
  </si>
  <si>
    <t>Thuế thu nhập cá nhân</t>
  </si>
  <si>
    <t xml:space="preserve">Thu viện trợ </t>
  </si>
  <si>
    <t>II</t>
  </si>
  <si>
    <t>III</t>
  </si>
  <si>
    <t>I</t>
  </si>
  <si>
    <t>TỈNH CAO BẰNG</t>
  </si>
  <si>
    <t>(Kèm theo Tờ trình số      /TTr-UBND ngày     tháng 11 năm 2017 của Ủy ban nhân dân tỉnh)</t>
  </si>
  <si>
    <t>Đơn vị: Triệu đồng</t>
  </si>
  <si>
    <t>So sánh (%)</t>
  </si>
  <si>
    <t>Tổng thu NSNN</t>
  </si>
  <si>
    <t>Thu NSĐP</t>
  </si>
  <si>
    <t>TW giao</t>
  </si>
  <si>
    <t>Thu NSĐP</t>
  </si>
  <si>
    <t>1</t>
  </si>
  <si>
    <t>2</t>
  </si>
  <si>
    <t>3</t>
  </si>
  <si>
    <t>4</t>
  </si>
  <si>
    <t>5=3/1</t>
  </si>
  <si>
    <t>6=4/2</t>
  </si>
  <si>
    <t>Thu nội địa</t>
  </si>
  <si>
    <t>Thu từ khu vực DNNN do trung ương quản lý</t>
  </si>
  <si>
    <t>- Thuế thu nhập doanh nghiệp</t>
  </si>
  <si>
    <t>- Thuế tài nguyên</t>
  </si>
  <si>
    <t>- Thuế giá trị gia tăng</t>
  </si>
  <si>
    <t>- Thuế tiêu thụ đặc biệt</t>
  </si>
  <si>
    <t>- Thuế môn bài</t>
  </si>
  <si>
    <t>- Thu khác</t>
  </si>
  <si>
    <t>Thu từ khu vực DNNN do địa phương quản lý</t>
  </si>
  <si>
    <t>Thu từ khu vực doanh nghiệp có vốn đầu tư nước ngoài</t>
  </si>
  <si>
    <t>- Thuế về khí thiên nhiên</t>
  </si>
  <si>
    <t>- Thu tiền cho thuê mặt đất, mặt nước</t>
  </si>
  <si>
    <t>Thu từ khu vực kinh tế ngoài quốc doanh</t>
  </si>
  <si>
    <t>Thuế bảo vệ môi trường</t>
  </si>
  <si>
    <t>Thuế BVMT thu từ hàng hóa sản xuất, kinh doanh trong nước</t>
  </si>
  <si>
    <t>Thuế BVMT thu từ hàng hóa nhập khẩu</t>
  </si>
  <si>
    <t>Lệ phí trước bạ</t>
  </si>
  <si>
    <t>Thu phí, lệ phí</t>
  </si>
  <si>
    <t>Phí và lệ phí trung ương</t>
  </si>
  <si>
    <t>Phí và lệ phí địa phương</t>
  </si>
  <si>
    <t>Thuế sử dụng đất nông nghiệp</t>
  </si>
  <si>
    <t>Thuế sử dụng đất phi nông nghiệp</t>
  </si>
  <si>
    <t>Tiền cho thuê đất, thuê mặt nước</t>
  </si>
  <si>
    <t>Thu tiền sử dụng đất</t>
  </si>
  <si>
    <t>Tiền cho thuê và tiền bán nhà ở thuộc sở hữu nhà nước</t>
  </si>
  <si>
    <t>Thu từ hoạt động xổ số kiến thiết</t>
  </si>
  <si>
    <t>- Thu từ thu nhập sau thuế</t>
  </si>
  <si>
    <t>Thu tiền cấp quyền khai thác khoáng sản</t>
  </si>
  <si>
    <t>Thu khác ngân sách</t>
  </si>
  <si>
    <t>Thu từ quỹ đất công ích, hoa lợi công sản khác</t>
  </si>
  <si>
    <t>Thu hồi vốn, thu cổ tức</t>
  </si>
  <si>
    <t>Chênh lệch thu chi Ngân hàng Nhà nước</t>
  </si>
  <si>
    <t>Thu từ hoạt động xuất, nhập khẩu</t>
  </si>
  <si>
    <t>Thuế GTGT thu từ hàng hóa nhập khẩu</t>
  </si>
  <si>
    <t>Thuế xuất khẩu</t>
  </si>
  <si>
    <t>Thuế nhập khẩu</t>
  </si>
  <si>
    <t>Thuế TTĐB thu từ hàng hóa nhập khẩu</t>
  </si>
  <si>
    <t>Thuế BVMT thu từ hàng hóa nhập khẩu</t>
  </si>
  <si>
    <t>Thu khác</t>
  </si>
  <si>
    <t xml:space="preserve">Tổng thu NSNN </t>
  </si>
  <si>
    <t>Ước thực hiện năm 2022</t>
  </si>
  <si>
    <t>Dự toán năm 2023</t>
  </si>
  <si>
    <t>DỰ TOÁN THU NGÂN SÁCH NHÀ NƯỚC THEO LĨNH VỰC NĂM 2023</t>
  </si>
  <si>
    <t>(Kèm theo Nghị quyết số        /NQ-HĐND ngày       tháng 12 năm 2022 của Hội đồng nhân dân tỉnh)</t>
  </si>
  <si>
    <t>- Thành phố</t>
  </si>
  <si>
    <t>- Quảng Hòa</t>
  </si>
  <si>
    <t>Thành phố</t>
  </si>
  <si>
    <t>Quảng Hòa</t>
  </si>
  <si>
    <t>Cấp tỉnh</t>
  </si>
  <si>
    <t>Cấp huyện</t>
  </si>
  <si>
    <t>- Hà Quảng</t>
  </si>
  <si>
    <t>Trùng Khánh</t>
  </si>
  <si>
    <t>Thạch An</t>
  </si>
  <si>
    <t>Biểu mẫu số 16</t>
  </si>
  <si>
    <t>Biểu mẫu số 16.1</t>
  </si>
  <si>
    <t xml:space="preserve">TỔNG THU NSNN  </t>
  </si>
  <si>
    <t>TỔNG THU (I+II+III)</t>
  </si>
  <si>
    <t>Thu từ nguồn hạch toán tiền bồi thường, giải phóng mặt bằng đối với số tiền nhà đầu tư đã ứng trước đối trừ vào tiền thuê đất</t>
  </si>
  <si>
    <t xml:space="preserve">II </t>
  </si>
  <si>
    <t>DỰ TOÁN THU TỪ CÁC KHOẢN CHO VAY CỦA NHÀ NƯỚC</t>
  </si>
  <si>
    <t>Thu từ các khoản cho vay của nhà nước (nguồn các chủ dự án phải trả)</t>
  </si>
  <si>
    <t>GHI THU VIỆN TRỢ, GHI THU TIỀN THUÊ ĐẤT</t>
  </si>
  <si>
    <t>Thu cổ tức, lợi nhuận sau thuế, tiền bán bớt phần vốn nhà nước</t>
  </si>
  <si>
    <t>(Kèm theo Nghị quyết số        /NQ-HĐND ngày 09 tháng 12 năm 2022 của Hội đồng nhân dân tỉnh)</t>
  </si>
  <si>
    <t>(Kèm theo Nghị quyết số        /NQ-HĐND ngày 09  tháng 12 năm 2022 của Hội đồng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</si>
</sst>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name val="Times New Roman"/>
      <family val="1"/>
    </font>
    <font>
      <b/>
      <sz val="11"/>
      <color theme="0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quotePrefix="1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5" fillId="2" borderId="6" xfId="0" quotePrefix="1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164" fontId="5" fillId="3" borderId="6" xfId="1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164" fontId="5" fillId="3" borderId="0" xfId="1" applyNumberFormat="1" applyFont="1" applyFill="1" applyAlignment="1">
      <alignment vertical="center"/>
    </xf>
    <xf numFmtId="0" fontId="7" fillId="2" borderId="6" xfId="0" applyFont="1" applyFill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5" fillId="2" borderId="6" xfId="1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164" fontId="5" fillId="2" borderId="7" xfId="1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164" fontId="5" fillId="2" borderId="8" xfId="1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164" fontId="6" fillId="2" borderId="8" xfId="1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quotePrefix="1" applyFont="1" applyBorder="1" applyAlignment="1">
      <alignment wrapText="1"/>
    </xf>
    <xf numFmtId="0" fontId="2" fillId="0" borderId="6" xfId="0" applyFont="1" applyBorder="1" applyAlignment="1">
      <alignment wrapText="1"/>
    </xf>
    <xf numFmtId="164" fontId="2" fillId="0" borderId="6" xfId="1" applyNumberFormat="1" applyFont="1" applyBorder="1"/>
    <xf numFmtId="9" fontId="5" fillId="0" borderId="0" xfId="0" applyNumberFormat="1" applyFont="1" applyAlignment="1">
      <alignment vertical="center"/>
    </xf>
    <xf numFmtId="9" fontId="8" fillId="0" borderId="0" xfId="0" applyNumberFormat="1" applyFont="1" applyAlignment="1">
      <alignment vertical="center"/>
    </xf>
    <xf numFmtId="9" fontId="5" fillId="4" borderId="0" xfId="0" applyNumberFormat="1" applyFont="1" applyFill="1" applyAlignment="1">
      <alignment vertical="center"/>
    </xf>
    <xf numFmtId="9" fontId="6" fillId="4" borderId="0" xfId="0" applyNumberFormat="1" applyFont="1" applyFill="1" applyAlignment="1">
      <alignment vertical="center"/>
    </xf>
    <xf numFmtId="9" fontId="8" fillId="4" borderId="0" xfId="0" applyNumberFormat="1" applyFont="1" applyFill="1" applyAlignment="1">
      <alignment vertical="center"/>
    </xf>
    <xf numFmtId="164" fontId="6" fillId="3" borderId="6" xfId="1" applyNumberFormat="1" applyFont="1" applyFill="1" applyBorder="1" applyAlignment="1">
      <alignment horizontal="center" vertical="center" wrapText="1"/>
    </xf>
    <xf numFmtId="164" fontId="6" fillId="3" borderId="8" xfId="1" applyNumberFormat="1" applyFont="1" applyFill="1" applyBorder="1" applyAlignment="1">
      <alignment horizontal="center" vertical="center" wrapText="1"/>
    </xf>
    <xf numFmtId="164" fontId="5" fillId="3" borderId="8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/>
    <xf numFmtId="0" fontId="13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0"/>
  <sheetViews>
    <sheetView tabSelected="1" workbookViewId="0">
      <pane ySplit="7" topLeftCell="A59" activePane="bottomLeft" state="frozen"/>
      <selection pane="bottomLeft" activeCell="K22" sqref="K21:K22"/>
    </sheetView>
  </sheetViews>
  <sheetFormatPr defaultRowHeight="15" x14ac:dyDescent="0.25"/>
  <cols>
    <col min="1" max="1" width="4.85546875" style="2" customWidth="1"/>
    <col min="2" max="2" width="37.140625" style="2" customWidth="1"/>
    <col min="3" max="3" width="13" style="3" customWidth="1"/>
    <col min="4" max="4" width="12.140625" style="3" customWidth="1"/>
    <col min="5" max="5" width="12.5703125" style="3" customWidth="1"/>
    <col min="6" max="6" width="11.85546875" style="3" customWidth="1"/>
    <col min="7" max="7" width="8" style="2" customWidth="1"/>
    <col min="8" max="8" width="8.42578125" style="2" customWidth="1"/>
    <col min="9" max="9" width="10.5703125" style="2" customWidth="1"/>
    <col min="10" max="11" width="11.7109375" style="2" customWidth="1"/>
    <col min="12" max="13" width="9.140625" style="2" customWidth="1"/>
    <col min="14" max="14" width="11.5703125" style="3" customWidth="1"/>
    <col min="15" max="15" width="9.140625" style="2" customWidth="1"/>
    <col min="16" max="16" width="9.85546875" style="2" customWidth="1"/>
    <col min="17" max="17" width="11.5703125" style="2" customWidth="1"/>
    <col min="18" max="18" width="9.140625" style="2" customWidth="1"/>
    <col min="19" max="19" width="9.85546875" style="2" customWidth="1"/>
    <col min="20" max="21" width="9.140625" style="2" customWidth="1"/>
    <col min="22" max="22" width="9.140625" style="2"/>
    <col min="23" max="23" width="13.7109375" style="2" customWidth="1"/>
    <col min="24" max="16384" width="9.140625" style="2"/>
  </cols>
  <sheetData>
    <row r="1" spans="1:24" ht="18.75" x14ac:dyDescent="0.25">
      <c r="A1" s="1" t="s">
        <v>9</v>
      </c>
      <c r="F1" s="73" t="s">
        <v>76</v>
      </c>
      <c r="G1" s="73"/>
      <c r="H1" s="73"/>
    </row>
    <row r="2" spans="1:24" ht="18.75" x14ac:dyDescent="0.25">
      <c r="A2" s="74" t="s">
        <v>65</v>
      </c>
      <c r="B2" s="74"/>
      <c r="C2" s="74"/>
      <c r="D2" s="74"/>
      <c r="E2" s="74"/>
      <c r="F2" s="74"/>
      <c r="G2" s="74"/>
      <c r="H2" s="74"/>
    </row>
    <row r="3" spans="1:24" x14ac:dyDescent="0.25">
      <c r="A3" s="75" t="s">
        <v>86</v>
      </c>
      <c r="B3" s="75"/>
      <c r="C3" s="75"/>
      <c r="D3" s="75"/>
      <c r="E3" s="75"/>
      <c r="F3" s="75"/>
      <c r="G3" s="75"/>
      <c r="H3" s="75"/>
    </row>
    <row r="4" spans="1:24" hidden="1" x14ac:dyDescent="0.25">
      <c r="A4" s="75" t="s">
        <v>10</v>
      </c>
      <c r="B4" s="75"/>
      <c r="C4" s="75"/>
      <c r="D4" s="75"/>
      <c r="E4" s="75"/>
      <c r="F4" s="75"/>
      <c r="G4" s="75"/>
      <c r="H4" s="75"/>
    </row>
    <row r="5" spans="1:24" x14ac:dyDescent="0.25">
      <c r="F5" s="75" t="s">
        <v>11</v>
      </c>
      <c r="G5" s="75"/>
      <c r="H5" s="75"/>
    </row>
    <row r="6" spans="1:24" ht="32.25" customHeight="1" x14ac:dyDescent="0.25">
      <c r="A6" s="69" t="s">
        <v>0</v>
      </c>
      <c r="B6" s="69" t="s">
        <v>1</v>
      </c>
      <c r="C6" s="70" t="s">
        <v>63</v>
      </c>
      <c r="D6" s="71"/>
      <c r="E6" s="72"/>
      <c r="F6" s="71"/>
      <c r="G6" s="69" t="s">
        <v>12</v>
      </c>
      <c r="H6" s="69"/>
      <c r="W6" s="22"/>
    </row>
    <row r="7" spans="1:24" ht="42.75" x14ac:dyDescent="0.25">
      <c r="A7" s="69"/>
      <c r="B7" s="69"/>
      <c r="C7" s="4" t="s">
        <v>13</v>
      </c>
      <c r="D7" s="4" t="s">
        <v>14</v>
      </c>
      <c r="E7" s="4" t="s">
        <v>62</v>
      </c>
      <c r="F7" s="4" t="s">
        <v>14</v>
      </c>
      <c r="G7" s="5" t="s">
        <v>13</v>
      </c>
      <c r="H7" s="5" t="s">
        <v>16</v>
      </c>
      <c r="W7" s="22"/>
    </row>
    <row r="8" spans="1:24" x14ac:dyDescent="0.25">
      <c r="A8" s="5" t="s">
        <v>2</v>
      </c>
      <c r="B8" s="5" t="s">
        <v>3</v>
      </c>
      <c r="C8" s="6" t="s">
        <v>17</v>
      </c>
      <c r="D8" s="6" t="s">
        <v>18</v>
      </c>
      <c r="E8" s="6" t="s">
        <v>19</v>
      </c>
      <c r="F8" s="6" t="s">
        <v>20</v>
      </c>
      <c r="G8" s="5" t="s">
        <v>21</v>
      </c>
      <c r="H8" s="5" t="s">
        <v>22</v>
      </c>
    </row>
    <row r="9" spans="1:24" ht="31.5" customHeight="1" x14ac:dyDescent="0.25">
      <c r="A9" s="7"/>
      <c r="B9" s="8" t="s">
        <v>78</v>
      </c>
      <c r="C9" s="9">
        <f>+C10+C66</f>
        <v>4175205</v>
      </c>
      <c r="D9" s="9">
        <f>+D10+D66</f>
        <v>1403694</v>
      </c>
      <c r="E9" s="9">
        <f>+E10+E66</f>
        <v>2838000</v>
      </c>
      <c r="F9" s="9">
        <f>+F10+F66</f>
        <v>1527546</v>
      </c>
      <c r="G9" s="10">
        <f t="shared" ref="G9:H14" si="0">+E9/C9*100</f>
        <v>67.97271032200814</v>
      </c>
      <c r="H9" s="10">
        <f t="shared" si="0"/>
        <v>108.82329054623017</v>
      </c>
      <c r="N9" s="11"/>
    </row>
    <row r="10" spans="1:24" s="17" customFormat="1" ht="14.25" x14ac:dyDescent="0.25">
      <c r="A10" s="12" t="s">
        <v>8</v>
      </c>
      <c r="B10" s="13" t="s">
        <v>23</v>
      </c>
      <c r="C10" s="14">
        <f>+C11+C18+C25+C34+C41+C42+C45+C46+C49+C50+C51+C52+C53+C54+C60+C61+C62+C63+C64+C65</f>
        <v>1575205</v>
      </c>
      <c r="D10" s="14">
        <f>+D11+D18+D25+D34+D41+D42+D45+D46+D49+D50+D51+D52+D53+D54+D60+D61+D62+D63+D64+D65</f>
        <v>1403694</v>
      </c>
      <c r="E10" s="14">
        <f>+E11+E18+E25+E34+E41+E42+E45+E46+E49+E50+E51+E52+E53+E54+E60+E61+E62+E63+E64+E65</f>
        <v>1638000</v>
      </c>
      <c r="F10" s="14">
        <f>+F11+F18+F25+F34+F41+F42+F45+F46+F49+F50+F51+F52+F53+F54+F60+F61+F62+F63+F64+F65</f>
        <v>1527546</v>
      </c>
      <c r="G10" s="15">
        <f t="shared" si="0"/>
        <v>103.98646525372888</v>
      </c>
      <c r="H10" s="15">
        <f t="shared" si="0"/>
        <v>108.82329054623017</v>
      </c>
      <c r="I10" s="16"/>
      <c r="J10" s="16"/>
      <c r="K10" s="16"/>
      <c r="N10" s="11"/>
      <c r="P10" s="16"/>
      <c r="Q10" s="16"/>
      <c r="R10" s="16"/>
      <c r="S10" s="16"/>
      <c r="W10" s="16"/>
    </row>
    <row r="11" spans="1:24" ht="30" x14ac:dyDescent="0.25">
      <c r="A11" s="18">
        <v>1</v>
      </c>
      <c r="B11" s="19" t="s">
        <v>24</v>
      </c>
      <c r="C11" s="20">
        <f>SUM(C12:C17)</f>
        <v>217855</v>
      </c>
      <c r="D11" s="20">
        <f>+C11</f>
        <v>217855</v>
      </c>
      <c r="E11" s="20">
        <f>SUM(E12:E17)</f>
        <v>202000</v>
      </c>
      <c r="F11" s="26">
        <f>+E11</f>
        <v>202000</v>
      </c>
      <c r="G11" s="21">
        <f t="shared" si="0"/>
        <v>92.722223497280297</v>
      </c>
      <c r="H11" s="21">
        <f t="shared" si="0"/>
        <v>92.722223497280297</v>
      </c>
      <c r="K11" s="3"/>
      <c r="L11" s="22"/>
      <c r="O11" s="22"/>
      <c r="S11" s="22"/>
    </row>
    <row r="12" spans="1:24" ht="16.5" customHeight="1" x14ac:dyDescent="0.25">
      <c r="A12" s="18"/>
      <c r="B12" s="23" t="s">
        <v>25</v>
      </c>
      <c r="C12" s="26">
        <v>12712</v>
      </c>
      <c r="D12" s="26">
        <f>+C12</f>
        <v>12712</v>
      </c>
      <c r="E12" s="26">
        <v>7000</v>
      </c>
      <c r="F12" s="26">
        <f t="shared" ref="F12:F14" si="1">+E12</f>
        <v>7000</v>
      </c>
      <c r="G12" s="21">
        <f t="shared" si="0"/>
        <v>55.066079295154182</v>
      </c>
      <c r="H12" s="21">
        <f t="shared" si="0"/>
        <v>55.066079295154182</v>
      </c>
      <c r="I12" s="22"/>
      <c r="J12" s="3"/>
      <c r="K12" s="22"/>
      <c r="L12" s="22"/>
      <c r="W12" s="22"/>
    </row>
    <row r="13" spans="1:24" ht="16.5" customHeight="1" x14ac:dyDescent="0.25">
      <c r="A13" s="18"/>
      <c r="B13" s="23" t="s">
        <v>26</v>
      </c>
      <c r="C13" s="26">
        <v>56000</v>
      </c>
      <c r="D13" s="26">
        <f>+C13</f>
        <v>56000</v>
      </c>
      <c r="E13" s="26">
        <v>40725</v>
      </c>
      <c r="F13" s="26">
        <f t="shared" si="1"/>
        <v>40725</v>
      </c>
      <c r="G13" s="21">
        <f t="shared" si="0"/>
        <v>72.723214285714292</v>
      </c>
      <c r="H13" s="21">
        <f t="shared" si="0"/>
        <v>72.723214285714292</v>
      </c>
      <c r="J13" s="3"/>
      <c r="L13" s="3"/>
      <c r="V13" s="58"/>
      <c r="X13" s="22"/>
    </row>
    <row r="14" spans="1:24" ht="16.5" customHeight="1" x14ac:dyDescent="0.25">
      <c r="A14" s="18"/>
      <c r="B14" s="23" t="s">
        <v>27</v>
      </c>
      <c r="C14" s="26">
        <v>149143</v>
      </c>
      <c r="D14" s="26">
        <f>+C14</f>
        <v>149143</v>
      </c>
      <c r="E14" s="26">
        <v>154275</v>
      </c>
      <c r="F14" s="26">
        <f t="shared" si="1"/>
        <v>154275</v>
      </c>
      <c r="G14" s="21">
        <f t="shared" si="0"/>
        <v>103.44099287261218</v>
      </c>
      <c r="H14" s="21">
        <f t="shared" si="0"/>
        <v>103.44099287261218</v>
      </c>
      <c r="J14" s="3"/>
      <c r="L14" s="3"/>
    </row>
    <row r="15" spans="1:24" ht="16.5" customHeight="1" x14ac:dyDescent="0.25">
      <c r="A15" s="18"/>
      <c r="B15" s="23" t="s">
        <v>28</v>
      </c>
      <c r="C15" s="20"/>
      <c r="D15" s="20"/>
      <c r="E15" s="20"/>
      <c r="F15" s="26"/>
      <c r="G15" s="21"/>
      <c r="H15" s="21"/>
      <c r="J15" s="3"/>
      <c r="W15" s="22"/>
    </row>
    <row r="16" spans="1:24" ht="16.5" customHeight="1" x14ac:dyDescent="0.25">
      <c r="A16" s="18"/>
      <c r="B16" s="23" t="s">
        <v>29</v>
      </c>
      <c r="C16" s="20"/>
      <c r="D16" s="20"/>
      <c r="E16" s="20"/>
      <c r="F16" s="26"/>
      <c r="G16" s="21"/>
      <c r="H16" s="21"/>
      <c r="X16" s="22"/>
    </row>
    <row r="17" spans="1:22" ht="16.5" customHeight="1" x14ac:dyDescent="0.25">
      <c r="A17" s="18"/>
      <c r="B17" s="23" t="s">
        <v>30</v>
      </c>
      <c r="C17" s="20"/>
      <c r="D17" s="20"/>
      <c r="E17" s="20"/>
      <c r="F17" s="26"/>
      <c r="G17" s="21"/>
      <c r="H17" s="21"/>
    </row>
    <row r="18" spans="1:22" ht="30" x14ac:dyDescent="0.25">
      <c r="A18" s="18">
        <v>2</v>
      </c>
      <c r="B18" s="19" t="s">
        <v>31</v>
      </c>
      <c r="C18" s="20">
        <f>SUM(C19:C24)</f>
        <v>102638</v>
      </c>
      <c r="D18" s="20">
        <f>+C18</f>
        <v>102638</v>
      </c>
      <c r="E18" s="20">
        <f>SUM(E19:E24)</f>
        <v>97100</v>
      </c>
      <c r="F18" s="26">
        <f>+E18</f>
        <v>97100</v>
      </c>
      <c r="G18" s="21">
        <f t="shared" ref="G18:H21" si="2">+E18/C18*100</f>
        <v>94.604337574777375</v>
      </c>
      <c r="H18" s="21">
        <f t="shared" si="2"/>
        <v>94.604337574777375</v>
      </c>
      <c r="O18" s="22"/>
    </row>
    <row r="19" spans="1:22" ht="16.5" customHeight="1" x14ac:dyDescent="0.25">
      <c r="A19" s="18"/>
      <c r="B19" s="23" t="s">
        <v>25</v>
      </c>
      <c r="C19" s="26">
        <v>32358</v>
      </c>
      <c r="D19" s="26">
        <f>+C19</f>
        <v>32358</v>
      </c>
      <c r="E19" s="26">
        <v>25730</v>
      </c>
      <c r="F19" s="26">
        <f>+E19</f>
        <v>25730</v>
      </c>
      <c r="G19" s="21">
        <f t="shared" si="2"/>
        <v>79.516657395389089</v>
      </c>
      <c r="H19" s="21">
        <f t="shared" si="2"/>
        <v>79.516657395389089</v>
      </c>
      <c r="I19" s="22"/>
      <c r="K19" s="22"/>
    </row>
    <row r="20" spans="1:22" ht="16.5" customHeight="1" x14ac:dyDescent="0.25">
      <c r="A20" s="18"/>
      <c r="B20" s="23" t="s">
        <v>26</v>
      </c>
      <c r="C20" s="26">
        <v>22800</v>
      </c>
      <c r="D20" s="26">
        <f>+C20</f>
        <v>22800</v>
      </c>
      <c r="E20" s="26">
        <v>23000</v>
      </c>
      <c r="F20" s="26">
        <f>+E20</f>
        <v>23000</v>
      </c>
      <c r="G20" s="21">
        <f t="shared" si="2"/>
        <v>100.87719298245614</v>
      </c>
      <c r="H20" s="21">
        <f t="shared" si="2"/>
        <v>100.87719298245614</v>
      </c>
      <c r="V20" s="58"/>
    </row>
    <row r="21" spans="1:22" ht="16.5" customHeight="1" x14ac:dyDescent="0.25">
      <c r="A21" s="18"/>
      <c r="B21" s="23" t="s">
        <v>27</v>
      </c>
      <c r="C21" s="26">
        <v>47290</v>
      </c>
      <c r="D21" s="26">
        <f>+C21</f>
        <v>47290</v>
      </c>
      <c r="E21" s="26">
        <v>48370</v>
      </c>
      <c r="F21" s="26">
        <f>+E21</f>
        <v>48370</v>
      </c>
      <c r="G21" s="21">
        <f t="shared" si="2"/>
        <v>102.28378092620005</v>
      </c>
      <c r="H21" s="21">
        <f t="shared" si="2"/>
        <v>102.28378092620005</v>
      </c>
    </row>
    <row r="22" spans="1:22" ht="16.5" customHeight="1" x14ac:dyDescent="0.25">
      <c r="A22" s="18"/>
      <c r="B22" s="23" t="s">
        <v>28</v>
      </c>
      <c r="C22" s="26">
        <v>190</v>
      </c>
      <c r="D22" s="26">
        <f>+C22</f>
        <v>190</v>
      </c>
      <c r="E22" s="26"/>
      <c r="F22" s="26"/>
      <c r="G22" s="21"/>
      <c r="H22" s="21"/>
    </row>
    <row r="23" spans="1:22" ht="16.5" customHeight="1" x14ac:dyDescent="0.25">
      <c r="A23" s="18"/>
      <c r="B23" s="23" t="s">
        <v>29</v>
      </c>
      <c r="C23" s="20"/>
      <c r="D23" s="20"/>
      <c r="E23" s="20"/>
      <c r="F23" s="26"/>
      <c r="G23" s="21"/>
      <c r="H23" s="21"/>
    </row>
    <row r="24" spans="1:22" ht="16.5" customHeight="1" x14ac:dyDescent="0.25">
      <c r="A24" s="18"/>
      <c r="B24" s="23" t="s">
        <v>30</v>
      </c>
      <c r="C24" s="20"/>
      <c r="D24" s="20"/>
      <c r="E24" s="20"/>
      <c r="F24" s="26"/>
      <c r="G24" s="21"/>
      <c r="H24" s="21"/>
    </row>
    <row r="25" spans="1:22" ht="30" x14ac:dyDescent="0.25">
      <c r="A25" s="18">
        <v>3</v>
      </c>
      <c r="B25" s="19" t="s">
        <v>32</v>
      </c>
      <c r="C25" s="20">
        <f>SUM(C26:C33)</f>
        <v>350</v>
      </c>
      <c r="D25" s="20">
        <f>+C25</f>
        <v>350</v>
      </c>
      <c r="E25" s="20">
        <f>SUM(E26:E33)</f>
        <v>450</v>
      </c>
      <c r="F25" s="26">
        <f>+F26+F29+F30</f>
        <v>450</v>
      </c>
      <c r="G25" s="21">
        <f>+E25/C25*100</f>
        <v>128.57142857142858</v>
      </c>
      <c r="H25" s="21">
        <f>+F25/D25*100</f>
        <v>128.57142857142858</v>
      </c>
      <c r="O25" s="22"/>
    </row>
    <row r="26" spans="1:22" ht="17.25" customHeight="1" x14ac:dyDescent="0.25">
      <c r="A26" s="18"/>
      <c r="B26" s="23" t="s">
        <v>25</v>
      </c>
      <c r="C26" s="26"/>
      <c r="D26" s="26"/>
      <c r="E26" s="26">
        <v>75</v>
      </c>
      <c r="F26" s="26">
        <f>+E26</f>
        <v>75</v>
      </c>
      <c r="G26" s="21"/>
      <c r="H26" s="21"/>
      <c r="I26" s="22"/>
      <c r="K26" s="22"/>
    </row>
    <row r="27" spans="1:22" ht="17.25" customHeight="1" x14ac:dyDescent="0.25">
      <c r="A27" s="18"/>
      <c r="B27" s="23" t="s">
        <v>26</v>
      </c>
      <c r="C27" s="26"/>
      <c r="D27" s="26"/>
      <c r="E27" s="26"/>
      <c r="F27" s="26"/>
      <c r="G27" s="21"/>
      <c r="H27" s="21"/>
      <c r="V27" s="58"/>
    </row>
    <row r="28" spans="1:22" ht="17.25" customHeight="1" x14ac:dyDescent="0.25">
      <c r="A28" s="18"/>
      <c r="B28" s="23" t="s">
        <v>33</v>
      </c>
      <c r="C28" s="26"/>
      <c r="D28" s="26"/>
      <c r="E28" s="26"/>
      <c r="F28" s="26"/>
      <c r="G28" s="21"/>
      <c r="H28" s="21"/>
    </row>
    <row r="29" spans="1:22" ht="17.25" customHeight="1" x14ac:dyDescent="0.25">
      <c r="A29" s="18"/>
      <c r="B29" s="23" t="s">
        <v>27</v>
      </c>
      <c r="C29" s="26">
        <v>350</v>
      </c>
      <c r="D29" s="26">
        <f>+C29</f>
        <v>350</v>
      </c>
      <c r="E29" s="26">
        <v>375</v>
      </c>
      <c r="F29" s="26">
        <f>+E29</f>
        <v>375</v>
      </c>
      <c r="G29" s="21">
        <f>+E29/C29*100</f>
        <v>107.14285714285714</v>
      </c>
      <c r="H29" s="21">
        <f>+F29/D29*100</f>
        <v>107.14285714285714</v>
      </c>
    </row>
    <row r="30" spans="1:22" ht="17.25" customHeight="1" x14ac:dyDescent="0.25">
      <c r="A30" s="18"/>
      <c r="B30" s="23" t="s">
        <v>28</v>
      </c>
      <c r="C30" s="26"/>
      <c r="D30" s="26"/>
      <c r="E30" s="26"/>
      <c r="F30" s="26"/>
      <c r="G30" s="21"/>
      <c r="H30" s="21"/>
    </row>
    <row r="31" spans="1:22" ht="17.25" customHeight="1" x14ac:dyDescent="0.25">
      <c r="A31" s="18"/>
      <c r="B31" s="23" t="s">
        <v>29</v>
      </c>
      <c r="C31" s="26"/>
      <c r="D31" s="26"/>
      <c r="E31" s="26"/>
      <c r="F31" s="26"/>
      <c r="G31" s="21"/>
      <c r="H31" s="21"/>
    </row>
    <row r="32" spans="1:22" ht="17.25" customHeight="1" x14ac:dyDescent="0.25">
      <c r="A32" s="18"/>
      <c r="B32" s="23" t="s">
        <v>34</v>
      </c>
      <c r="C32" s="20"/>
      <c r="D32" s="20"/>
      <c r="E32" s="20"/>
      <c r="F32" s="26"/>
      <c r="G32" s="21"/>
      <c r="H32" s="21"/>
    </row>
    <row r="33" spans="1:24" ht="17.25" customHeight="1" x14ac:dyDescent="0.25">
      <c r="A33" s="18"/>
      <c r="B33" s="23" t="s">
        <v>30</v>
      </c>
      <c r="C33" s="20"/>
      <c r="D33" s="20"/>
      <c r="E33" s="20"/>
      <c r="F33" s="26"/>
      <c r="G33" s="21"/>
      <c r="H33" s="21"/>
    </row>
    <row r="34" spans="1:24" x14ac:dyDescent="0.25">
      <c r="A34" s="18">
        <v>4</v>
      </c>
      <c r="B34" s="19" t="s">
        <v>35</v>
      </c>
      <c r="C34" s="20">
        <f>SUM(C35:C40)</f>
        <v>336708</v>
      </c>
      <c r="D34" s="20">
        <f>+C34</f>
        <v>336708</v>
      </c>
      <c r="E34" s="20">
        <f>SUM(E35:E40)</f>
        <v>345845</v>
      </c>
      <c r="F34" s="26">
        <f>+E34</f>
        <v>345845</v>
      </c>
      <c r="G34" s="21">
        <f t="shared" ref="G34:H38" si="3">+E34/C34*100</f>
        <v>102.71362723784408</v>
      </c>
      <c r="H34" s="21">
        <f t="shared" si="3"/>
        <v>102.71362723784408</v>
      </c>
      <c r="O34" s="22"/>
      <c r="X34" s="22"/>
    </row>
    <row r="35" spans="1:24" ht="17.25" customHeight="1" x14ac:dyDescent="0.25">
      <c r="A35" s="18"/>
      <c r="B35" s="23" t="s">
        <v>25</v>
      </c>
      <c r="C35" s="26">
        <v>44490</v>
      </c>
      <c r="D35" s="26">
        <f>+C35</f>
        <v>44490</v>
      </c>
      <c r="E35" s="26">
        <v>48600</v>
      </c>
      <c r="F35" s="26">
        <f t="shared" ref="F35:F38" si="4">+E35</f>
        <v>48600</v>
      </c>
      <c r="G35" s="21">
        <f t="shared" si="3"/>
        <v>109.23803101820633</v>
      </c>
      <c r="H35" s="21">
        <f t="shared" si="3"/>
        <v>109.23803101820633</v>
      </c>
      <c r="I35" s="22"/>
      <c r="K35" s="22"/>
    </row>
    <row r="36" spans="1:24" ht="17.25" customHeight="1" x14ac:dyDescent="0.25">
      <c r="A36" s="18"/>
      <c r="B36" s="23" t="s">
        <v>26</v>
      </c>
      <c r="C36" s="26">
        <v>72607</v>
      </c>
      <c r="D36" s="26">
        <f>+C36</f>
        <v>72607</v>
      </c>
      <c r="E36" s="26">
        <v>65700</v>
      </c>
      <c r="F36" s="26">
        <f t="shared" si="4"/>
        <v>65700</v>
      </c>
      <c r="G36" s="21">
        <f t="shared" si="3"/>
        <v>90.487143112922993</v>
      </c>
      <c r="H36" s="21">
        <f t="shared" si="3"/>
        <v>90.487143112922993</v>
      </c>
      <c r="V36" s="58"/>
    </row>
    <row r="37" spans="1:24" ht="17.25" customHeight="1" x14ac:dyDescent="0.25">
      <c r="A37" s="18"/>
      <c r="B37" s="23" t="s">
        <v>27</v>
      </c>
      <c r="C37" s="26">
        <v>218649</v>
      </c>
      <c r="D37" s="26">
        <f>+C37</f>
        <v>218649</v>
      </c>
      <c r="E37" s="26">
        <v>229945</v>
      </c>
      <c r="F37" s="26">
        <f t="shared" si="4"/>
        <v>229945</v>
      </c>
      <c r="G37" s="21">
        <f t="shared" si="3"/>
        <v>105.16627105543589</v>
      </c>
      <c r="H37" s="21">
        <f t="shared" si="3"/>
        <v>105.16627105543589</v>
      </c>
    </row>
    <row r="38" spans="1:24" ht="17.25" customHeight="1" x14ac:dyDescent="0.25">
      <c r="A38" s="18"/>
      <c r="B38" s="23" t="s">
        <v>28</v>
      </c>
      <c r="C38" s="26">
        <v>962</v>
      </c>
      <c r="D38" s="26">
        <f>+C38</f>
        <v>962</v>
      </c>
      <c r="E38" s="26">
        <v>1600</v>
      </c>
      <c r="F38" s="26">
        <f t="shared" si="4"/>
        <v>1600</v>
      </c>
      <c r="G38" s="21">
        <f t="shared" si="3"/>
        <v>166.32016632016632</v>
      </c>
      <c r="H38" s="21">
        <f t="shared" si="3"/>
        <v>166.32016632016632</v>
      </c>
    </row>
    <row r="39" spans="1:24" ht="17.25" customHeight="1" x14ac:dyDescent="0.25">
      <c r="A39" s="18"/>
      <c r="B39" s="23" t="s">
        <v>29</v>
      </c>
      <c r="C39" s="26"/>
      <c r="D39" s="26"/>
      <c r="E39" s="26"/>
      <c r="F39" s="26"/>
      <c r="G39" s="21"/>
      <c r="H39" s="21"/>
    </row>
    <row r="40" spans="1:24" ht="17.25" customHeight="1" x14ac:dyDescent="0.25">
      <c r="A40" s="18"/>
      <c r="B40" s="23" t="s">
        <v>30</v>
      </c>
      <c r="C40" s="26"/>
      <c r="D40" s="26"/>
      <c r="E40" s="26"/>
      <c r="F40" s="26"/>
      <c r="G40" s="21"/>
      <c r="H40" s="21"/>
    </row>
    <row r="41" spans="1:24" ht="18.75" customHeight="1" x14ac:dyDescent="0.25">
      <c r="A41" s="18">
        <v>5</v>
      </c>
      <c r="B41" s="19" t="s">
        <v>4</v>
      </c>
      <c r="C41" s="26">
        <v>68626</v>
      </c>
      <c r="D41" s="26">
        <f>+C41</f>
        <v>68626</v>
      </c>
      <c r="E41" s="26">
        <v>76500</v>
      </c>
      <c r="F41" s="26">
        <f>+E41</f>
        <v>76500</v>
      </c>
      <c r="G41" s="21">
        <f t="shared" ref="G41:H43" si="5">+E41/C41*100</f>
        <v>111.47378544574941</v>
      </c>
      <c r="H41" s="21">
        <f t="shared" si="5"/>
        <v>111.47378544574941</v>
      </c>
      <c r="O41" s="22"/>
    </row>
    <row r="42" spans="1:24" s="29" customFormat="1" ht="18.75" customHeight="1" x14ac:dyDescent="0.25">
      <c r="A42" s="24">
        <v>6</v>
      </c>
      <c r="B42" s="25" t="s">
        <v>36</v>
      </c>
      <c r="C42" s="26">
        <v>89000</v>
      </c>
      <c r="D42" s="26">
        <f>+D43</f>
        <v>42731</v>
      </c>
      <c r="E42" s="26">
        <v>132000</v>
      </c>
      <c r="F42" s="26">
        <f>+F43</f>
        <v>79200</v>
      </c>
      <c r="G42" s="27">
        <f t="shared" si="5"/>
        <v>148.31460674157304</v>
      </c>
      <c r="H42" s="27">
        <f t="shared" si="5"/>
        <v>185.34553368748684</v>
      </c>
      <c r="I42" s="28"/>
      <c r="N42" s="30"/>
      <c r="O42" s="28"/>
      <c r="P42" s="28"/>
      <c r="Q42" s="28"/>
      <c r="R42" s="28"/>
      <c r="S42" s="28"/>
    </row>
    <row r="43" spans="1:24" ht="30" x14ac:dyDescent="0.25">
      <c r="A43" s="18"/>
      <c r="B43" s="31" t="s">
        <v>37</v>
      </c>
      <c r="C43" s="26">
        <v>42731</v>
      </c>
      <c r="D43" s="26">
        <f>+C43</f>
        <v>42731</v>
      </c>
      <c r="E43" s="26">
        <f>+E42*0.6</f>
        <v>79200</v>
      </c>
      <c r="F43" s="26">
        <f>+E43</f>
        <v>79200</v>
      </c>
      <c r="G43" s="21">
        <f t="shared" si="5"/>
        <v>185.34553368748684</v>
      </c>
      <c r="H43" s="21">
        <f t="shared" si="5"/>
        <v>185.34553368748684</v>
      </c>
      <c r="I43" s="22"/>
      <c r="W43" s="22"/>
      <c r="X43" s="68"/>
    </row>
    <row r="44" spans="1:24" ht="30" x14ac:dyDescent="0.25">
      <c r="A44" s="18"/>
      <c r="B44" s="31" t="s">
        <v>38</v>
      </c>
      <c r="C44" s="26">
        <f>+C42-C43</f>
        <v>46269</v>
      </c>
      <c r="D44" s="20"/>
      <c r="E44" s="26">
        <f>+E42-E43</f>
        <v>52800</v>
      </c>
      <c r="F44" s="26"/>
      <c r="G44" s="21">
        <f>+E44/C44*100</f>
        <v>114.11528237048564</v>
      </c>
      <c r="H44" s="21"/>
      <c r="X44" s="22"/>
    </row>
    <row r="45" spans="1:24" x14ac:dyDescent="0.25">
      <c r="A45" s="18">
        <v>7</v>
      </c>
      <c r="B45" s="19" t="s">
        <v>39</v>
      </c>
      <c r="C45" s="20">
        <v>86470</v>
      </c>
      <c r="D45" s="20">
        <f>+C45</f>
        <v>86470</v>
      </c>
      <c r="E45" s="20">
        <v>79000</v>
      </c>
      <c r="F45" s="26">
        <f>+E45</f>
        <v>79000</v>
      </c>
      <c r="G45" s="21">
        <f>+E45/C45*100</f>
        <v>91.361165722215802</v>
      </c>
      <c r="H45" s="21">
        <f>+F45/D45*100</f>
        <v>91.361165722215802</v>
      </c>
      <c r="O45" s="22"/>
      <c r="V45" s="60"/>
    </row>
    <row r="46" spans="1:24" s="33" customFormat="1" x14ac:dyDescent="0.25">
      <c r="A46" s="18">
        <v>8</v>
      </c>
      <c r="B46" s="19" t="s">
        <v>40</v>
      </c>
      <c r="C46" s="20">
        <f>59548+8000</f>
        <v>67548</v>
      </c>
      <c r="D46" s="20">
        <f>+D48</f>
        <v>58048</v>
      </c>
      <c r="E46" s="20">
        <f>62811+9000</f>
        <v>71811</v>
      </c>
      <c r="F46" s="26">
        <f>+F48</f>
        <v>61811</v>
      </c>
      <c r="G46" s="21">
        <f>+E46/C46*100</f>
        <v>106.31106768520165</v>
      </c>
      <c r="H46" s="21">
        <f>+F46/D46*100</f>
        <v>106.48256615214994</v>
      </c>
      <c r="I46" s="32"/>
      <c r="N46" s="34"/>
      <c r="O46" s="32"/>
      <c r="P46" s="32"/>
      <c r="Q46" s="32"/>
      <c r="R46" s="32"/>
      <c r="V46" s="59"/>
    </row>
    <row r="47" spans="1:24" s="33" customFormat="1" x14ac:dyDescent="0.25">
      <c r="A47" s="18"/>
      <c r="B47" s="19" t="s">
        <v>41</v>
      </c>
      <c r="C47" s="26">
        <v>9500</v>
      </c>
      <c r="D47" s="20"/>
      <c r="E47" s="20">
        <v>10000</v>
      </c>
      <c r="F47" s="26"/>
      <c r="G47" s="21">
        <f>+E47/C47*100</f>
        <v>105.26315789473684</v>
      </c>
      <c r="H47" s="21"/>
      <c r="N47" s="34"/>
      <c r="X47" s="32"/>
    </row>
    <row r="48" spans="1:24" s="33" customFormat="1" x14ac:dyDescent="0.25">
      <c r="A48" s="18"/>
      <c r="B48" s="19" t="s">
        <v>42</v>
      </c>
      <c r="C48" s="26">
        <f>+C46-C47</f>
        <v>58048</v>
      </c>
      <c r="D48" s="20">
        <f>+C48</f>
        <v>58048</v>
      </c>
      <c r="E48" s="26">
        <f>+E46-E47</f>
        <v>61811</v>
      </c>
      <c r="F48" s="26">
        <f>+E48</f>
        <v>61811</v>
      </c>
      <c r="G48" s="21">
        <f>+E48/C48*100</f>
        <v>106.48256615214994</v>
      </c>
      <c r="H48" s="21">
        <f>+F48/D48*100</f>
        <v>106.48256615214994</v>
      </c>
      <c r="N48" s="34"/>
      <c r="V48" s="62"/>
    </row>
    <row r="49" spans="1:23" ht="18.75" customHeight="1" x14ac:dyDescent="0.25">
      <c r="A49" s="18">
        <v>9</v>
      </c>
      <c r="B49" s="19" t="s">
        <v>43</v>
      </c>
      <c r="C49" s="20"/>
      <c r="D49" s="20"/>
      <c r="E49" s="20"/>
      <c r="F49" s="26"/>
      <c r="G49" s="21"/>
      <c r="H49" s="21"/>
      <c r="V49" s="60"/>
    </row>
    <row r="50" spans="1:23" ht="18.75" customHeight="1" x14ac:dyDescent="0.25">
      <c r="A50" s="18">
        <v>10</v>
      </c>
      <c r="B50" s="19" t="s">
        <v>44</v>
      </c>
      <c r="C50" s="20">
        <v>1894</v>
      </c>
      <c r="D50" s="20">
        <f>+C50</f>
        <v>1894</v>
      </c>
      <c r="E50" s="20">
        <v>1890</v>
      </c>
      <c r="F50" s="26">
        <f t="shared" ref="F50:F57" si="6">+E50</f>
        <v>1890</v>
      </c>
      <c r="G50" s="21">
        <f t="shared" ref="G50:G58" si="7">+E50/C50*100</f>
        <v>99.788806758183739</v>
      </c>
      <c r="H50" s="21">
        <f t="shared" ref="H50:H58" si="8">+F50/D50*100</f>
        <v>99.788806758183739</v>
      </c>
      <c r="I50" s="22"/>
      <c r="O50" s="22"/>
      <c r="V50" s="60"/>
    </row>
    <row r="51" spans="1:23" ht="18.75" customHeight="1" x14ac:dyDescent="0.25">
      <c r="A51" s="18">
        <v>11</v>
      </c>
      <c r="B51" s="19" t="s">
        <v>45</v>
      </c>
      <c r="C51" s="20">
        <v>49154</v>
      </c>
      <c r="D51" s="20">
        <f t="shared" ref="D51:D58" si="9">+C51</f>
        <v>49154</v>
      </c>
      <c r="E51" s="20">
        <v>33288</v>
      </c>
      <c r="F51" s="26">
        <f t="shared" si="6"/>
        <v>33288</v>
      </c>
      <c r="G51" s="21">
        <f t="shared" si="7"/>
        <v>67.721853765715906</v>
      </c>
      <c r="H51" s="21">
        <f t="shared" si="8"/>
        <v>67.721853765715906</v>
      </c>
      <c r="I51" s="22"/>
      <c r="O51" s="22"/>
      <c r="V51" s="60"/>
    </row>
    <row r="52" spans="1:23" ht="18.75" customHeight="1" x14ac:dyDescent="0.25">
      <c r="A52" s="18">
        <v>12</v>
      </c>
      <c r="B52" s="19" t="s">
        <v>46</v>
      </c>
      <c r="C52" s="20">
        <v>350000</v>
      </c>
      <c r="D52" s="26">
        <f t="shared" si="9"/>
        <v>350000</v>
      </c>
      <c r="E52" s="20">
        <v>500000</v>
      </c>
      <c r="F52" s="26">
        <f t="shared" si="6"/>
        <v>500000</v>
      </c>
      <c r="G52" s="21">
        <f t="shared" si="7"/>
        <v>142.85714285714286</v>
      </c>
      <c r="H52" s="21">
        <f t="shared" si="8"/>
        <v>142.85714285714286</v>
      </c>
      <c r="I52" s="22"/>
      <c r="O52" s="22"/>
      <c r="V52" s="60"/>
    </row>
    <row r="53" spans="1:23" ht="30" x14ac:dyDescent="0.25">
      <c r="A53" s="18">
        <v>13</v>
      </c>
      <c r="B53" s="19" t="s">
        <v>47</v>
      </c>
      <c r="C53" s="20">
        <v>1062</v>
      </c>
      <c r="D53" s="26">
        <f t="shared" si="9"/>
        <v>1062</v>
      </c>
      <c r="E53" s="20">
        <v>600</v>
      </c>
      <c r="F53" s="26">
        <f t="shared" si="6"/>
        <v>600</v>
      </c>
      <c r="G53" s="21">
        <f t="shared" si="7"/>
        <v>56.497175141242941</v>
      </c>
      <c r="H53" s="21">
        <f t="shared" si="8"/>
        <v>56.497175141242941</v>
      </c>
      <c r="I53" s="22"/>
      <c r="O53" s="22"/>
      <c r="V53" s="60"/>
    </row>
    <row r="54" spans="1:23" s="29" customFormat="1" ht="17.25" customHeight="1" x14ac:dyDescent="0.25">
      <c r="A54" s="24">
        <v>14</v>
      </c>
      <c r="B54" s="25" t="s">
        <v>48</v>
      </c>
      <c r="C54" s="26">
        <v>15000</v>
      </c>
      <c r="D54" s="26">
        <f t="shared" si="9"/>
        <v>15000</v>
      </c>
      <c r="E54" s="26">
        <v>15000</v>
      </c>
      <c r="F54" s="26">
        <f t="shared" si="6"/>
        <v>15000</v>
      </c>
      <c r="G54" s="27">
        <f t="shared" si="7"/>
        <v>100</v>
      </c>
      <c r="H54" s="21">
        <f t="shared" si="8"/>
        <v>100</v>
      </c>
      <c r="I54" s="28"/>
      <c r="N54" s="30"/>
      <c r="O54" s="28"/>
      <c r="V54" s="60"/>
    </row>
    <row r="55" spans="1:23" ht="17.25" customHeight="1" x14ac:dyDescent="0.25">
      <c r="A55" s="18"/>
      <c r="B55" s="23" t="s">
        <v>27</v>
      </c>
      <c r="C55" s="20">
        <v>6282</v>
      </c>
      <c r="D55" s="26">
        <f t="shared" si="9"/>
        <v>6282</v>
      </c>
      <c r="E55" s="20">
        <v>6341</v>
      </c>
      <c r="F55" s="26">
        <f t="shared" si="6"/>
        <v>6341</v>
      </c>
      <c r="G55" s="21">
        <f t="shared" si="7"/>
        <v>100.93919134033746</v>
      </c>
      <c r="H55" s="21">
        <f t="shared" si="8"/>
        <v>100.93919134033746</v>
      </c>
      <c r="I55" s="22"/>
      <c r="K55" s="22"/>
    </row>
    <row r="56" spans="1:23" ht="17.25" customHeight="1" x14ac:dyDescent="0.25">
      <c r="A56" s="18"/>
      <c r="B56" s="23" t="s">
        <v>25</v>
      </c>
      <c r="C56" s="20">
        <v>212</v>
      </c>
      <c r="D56" s="26">
        <f t="shared" si="9"/>
        <v>212</v>
      </c>
      <c r="E56" s="20">
        <v>186</v>
      </c>
      <c r="F56" s="26">
        <f t="shared" si="6"/>
        <v>186</v>
      </c>
      <c r="G56" s="21">
        <f t="shared" si="7"/>
        <v>87.735849056603783</v>
      </c>
      <c r="H56" s="21">
        <f t="shared" si="8"/>
        <v>87.735849056603783</v>
      </c>
    </row>
    <row r="57" spans="1:23" ht="17.25" customHeight="1" x14ac:dyDescent="0.25">
      <c r="A57" s="18"/>
      <c r="B57" s="23" t="s">
        <v>49</v>
      </c>
      <c r="C57" s="20">
        <v>291</v>
      </c>
      <c r="D57" s="26">
        <f t="shared" si="9"/>
        <v>291</v>
      </c>
      <c r="E57" s="20">
        <v>150</v>
      </c>
      <c r="F57" s="26">
        <f t="shared" si="6"/>
        <v>150</v>
      </c>
      <c r="G57" s="21">
        <f t="shared" si="7"/>
        <v>51.546391752577314</v>
      </c>
      <c r="H57" s="21">
        <f t="shared" si="8"/>
        <v>51.546391752577314</v>
      </c>
    </row>
    <row r="58" spans="1:23" ht="17.25" customHeight="1" x14ac:dyDescent="0.25">
      <c r="A58" s="18"/>
      <c r="B58" s="23" t="s">
        <v>28</v>
      </c>
      <c r="C58" s="20">
        <v>8215</v>
      </c>
      <c r="D58" s="26">
        <f t="shared" si="9"/>
        <v>8215</v>
      </c>
      <c r="E58" s="20">
        <v>8323</v>
      </c>
      <c r="F58" s="26">
        <f>+E58</f>
        <v>8323</v>
      </c>
      <c r="G58" s="21">
        <f t="shared" si="7"/>
        <v>101.31466828971394</v>
      </c>
      <c r="H58" s="21">
        <f t="shared" si="8"/>
        <v>101.31466828971394</v>
      </c>
    </row>
    <row r="59" spans="1:23" ht="17.25" customHeight="1" x14ac:dyDescent="0.25">
      <c r="A59" s="18"/>
      <c r="B59" s="23" t="s">
        <v>29</v>
      </c>
      <c r="C59" s="26"/>
      <c r="D59" s="26"/>
      <c r="E59" s="26"/>
      <c r="F59" s="26"/>
      <c r="G59" s="21"/>
      <c r="H59" s="21"/>
    </row>
    <row r="60" spans="1:23" x14ac:dyDescent="0.25">
      <c r="A60" s="24">
        <v>15</v>
      </c>
      <c r="B60" s="25" t="s">
        <v>50</v>
      </c>
      <c r="C60" s="26">
        <v>86871</v>
      </c>
      <c r="D60" s="26">
        <v>46129</v>
      </c>
      <c r="E60" s="26">
        <v>45816</v>
      </c>
      <c r="F60" s="26">
        <v>20162</v>
      </c>
      <c r="G60" s="21">
        <f t="shared" ref="G60:H62" si="10">+E60/C60*100</f>
        <v>52.74027005559968</v>
      </c>
      <c r="H60" s="21">
        <f t="shared" si="10"/>
        <v>43.70786273277114</v>
      </c>
      <c r="P60" s="22"/>
      <c r="Q60" s="22"/>
      <c r="R60" s="22"/>
      <c r="V60" s="61"/>
    </row>
    <row r="61" spans="1:23" x14ac:dyDescent="0.25">
      <c r="A61" s="24">
        <v>16</v>
      </c>
      <c r="B61" s="25" t="s">
        <v>51</v>
      </c>
      <c r="C61" s="26">
        <v>93905</v>
      </c>
      <c r="D61" s="26">
        <v>18905</v>
      </c>
      <c r="E61" s="26">
        <v>30000</v>
      </c>
      <c r="F61" s="26">
        <v>8000</v>
      </c>
      <c r="G61" s="21">
        <f t="shared" si="10"/>
        <v>31.947180661306639</v>
      </c>
      <c r="H61" s="21">
        <f t="shared" si="10"/>
        <v>42.316847394869086</v>
      </c>
      <c r="I61" s="22"/>
      <c r="O61" s="22"/>
      <c r="P61" s="22"/>
      <c r="Q61" s="22"/>
      <c r="V61" s="58"/>
      <c r="W61" s="22"/>
    </row>
    <row r="62" spans="1:23" ht="30" x14ac:dyDescent="0.25">
      <c r="A62" s="18">
        <v>17</v>
      </c>
      <c r="B62" s="19" t="s">
        <v>52</v>
      </c>
      <c r="C62" s="26">
        <v>200</v>
      </c>
      <c r="D62" s="26">
        <f>+C62</f>
        <v>200</v>
      </c>
      <c r="E62" s="26">
        <v>200</v>
      </c>
      <c r="F62" s="26">
        <f>+E62</f>
        <v>200</v>
      </c>
      <c r="G62" s="21">
        <f t="shared" si="10"/>
        <v>100</v>
      </c>
      <c r="H62" s="21">
        <f t="shared" si="10"/>
        <v>100</v>
      </c>
      <c r="I62" s="22"/>
      <c r="V62" s="60"/>
      <c r="W62" s="22"/>
    </row>
    <row r="63" spans="1:23" hidden="1" x14ac:dyDescent="0.25">
      <c r="A63" s="18">
        <v>18</v>
      </c>
      <c r="B63" s="19" t="s">
        <v>53</v>
      </c>
      <c r="C63" s="20"/>
      <c r="D63" s="26"/>
      <c r="E63" s="20"/>
      <c r="F63" s="26"/>
      <c r="G63" s="21"/>
      <c r="H63" s="21"/>
    </row>
    <row r="64" spans="1:23" ht="30" x14ac:dyDescent="0.25">
      <c r="A64" s="18">
        <v>18</v>
      </c>
      <c r="B64" s="19" t="s">
        <v>85</v>
      </c>
      <c r="C64" s="35">
        <v>7924</v>
      </c>
      <c r="D64" s="35">
        <f>+C64</f>
        <v>7924</v>
      </c>
      <c r="E64" s="35">
        <v>6500</v>
      </c>
      <c r="F64" s="26">
        <f>+E64</f>
        <v>6500</v>
      </c>
      <c r="G64" s="21">
        <f>+E64/C64*100</f>
        <v>82.029278142352354</v>
      </c>
      <c r="H64" s="21">
        <f>+F64/D64*100</f>
        <v>82.029278142352354</v>
      </c>
      <c r="O64" s="22"/>
      <c r="V64" s="60"/>
    </row>
    <row r="65" spans="1:23" ht="30" customHeight="1" x14ac:dyDescent="0.25">
      <c r="A65" s="18">
        <v>19</v>
      </c>
      <c r="B65" s="19" t="s">
        <v>54</v>
      </c>
      <c r="C65" s="20"/>
      <c r="D65" s="20"/>
      <c r="E65" s="20"/>
      <c r="F65" s="26"/>
      <c r="G65" s="21"/>
      <c r="H65" s="21"/>
    </row>
    <row r="66" spans="1:23" ht="21" customHeight="1" x14ac:dyDescent="0.25">
      <c r="A66" s="12" t="s">
        <v>6</v>
      </c>
      <c r="B66" s="13" t="s">
        <v>55</v>
      </c>
      <c r="C66" s="14">
        <v>2600000</v>
      </c>
      <c r="D66" s="14"/>
      <c r="E66" s="14">
        <v>1200000</v>
      </c>
      <c r="F66" s="63"/>
      <c r="G66" s="21"/>
      <c r="H66" s="21"/>
    </row>
    <row r="67" spans="1:23" ht="24.75" customHeight="1" x14ac:dyDescent="0.25">
      <c r="A67" s="18">
        <v>1</v>
      </c>
      <c r="B67" s="19" t="s">
        <v>56</v>
      </c>
      <c r="C67" s="20">
        <v>1217745</v>
      </c>
      <c r="D67" s="20"/>
      <c r="E67" s="20">
        <v>627000</v>
      </c>
      <c r="F67" s="26"/>
      <c r="G67" s="21"/>
      <c r="H67" s="21"/>
    </row>
    <row r="68" spans="1:23" x14ac:dyDescent="0.25">
      <c r="A68" s="18">
        <v>2</v>
      </c>
      <c r="B68" s="19" t="s">
        <v>57</v>
      </c>
      <c r="C68" s="20">
        <v>44242</v>
      </c>
      <c r="D68" s="20"/>
      <c r="E68" s="20">
        <v>35000</v>
      </c>
      <c r="F68" s="26"/>
      <c r="G68" s="21"/>
      <c r="H68" s="21"/>
    </row>
    <row r="69" spans="1:23" x14ac:dyDescent="0.25">
      <c r="A69" s="18">
        <v>3</v>
      </c>
      <c r="B69" s="19" t="s">
        <v>58</v>
      </c>
      <c r="C69" s="20">
        <v>1337159</v>
      </c>
      <c r="D69" s="20"/>
      <c r="E69" s="20">
        <v>538000</v>
      </c>
      <c r="F69" s="26"/>
      <c r="G69" s="21"/>
      <c r="H69" s="21"/>
    </row>
    <row r="70" spans="1:23" x14ac:dyDescent="0.25">
      <c r="A70" s="18">
        <v>4</v>
      </c>
      <c r="B70" s="19" t="s">
        <v>59</v>
      </c>
      <c r="C70" s="20"/>
      <c r="D70" s="20"/>
      <c r="E70" s="20"/>
      <c r="F70" s="26"/>
      <c r="G70" s="21"/>
      <c r="H70" s="21"/>
    </row>
    <row r="71" spans="1:23" x14ac:dyDescent="0.25">
      <c r="A71" s="18">
        <v>5</v>
      </c>
      <c r="B71" s="19" t="s">
        <v>60</v>
      </c>
      <c r="C71" s="20"/>
      <c r="D71" s="20"/>
      <c r="E71" s="20"/>
      <c r="F71" s="26"/>
      <c r="G71" s="21"/>
      <c r="H71" s="21"/>
    </row>
    <row r="72" spans="1:23" x14ac:dyDescent="0.25">
      <c r="A72" s="18">
        <v>6</v>
      </c>
      <c r="B72" s="19" t="s">
        <v>61</v>
      </c>
      <c r="C72" s="20">
        <v>854</v>
      </c>
      <c r="D72" s="20"/>
      <c r="E72" s="20"/>
      <c r="F72" s="26"/>
      <c r="G72" s="21"/>
      <c r="H72" s="21"/>
    </row>
    <row r="73" spans="1:23" x14ac:dyDescent="0.25">
      <c r="A73" s="36"/>
      <c r="B73" s="37"/>
      <c r="C73" s="38"/>
      <c r="D73" s="38"/>
      <c r="E73" s="38"/>
      <c r="F73" s="38"/>
      <c r="G73" s="39"/>
      <c r="H73" s="39"/>
      <c r="W73" s="22"/>
    </row>
    <row r="74" spans="1:23" x14ac:dyDescent="0.25">
      <c r="A74" s="40"/>
      <c r="B74" s="41"/>
      <c r="C74" s="42"/>
      <c r="E74" s="42"/>
      <c r="F74" s="42"/>
      <c r="G74" s="41"/>
      <c r="H74" s="41"/>
    </row>
    <row r="75" spans="1:23" ht="18.75" x14ac:dyDescent="0.25">
      <c r="C75" s="43"/>
      <c r="D75" s="43"/>
      <c r="E75" s="44"/>
      <c r="F75" s="44"/>
      <c r="G75" s="1"/>
      <c r="H75" s="1"/>
      <c r="N75" s="43"/>
    </row>
    <row r="76" spans="1:23" ht="18.75" x14ac:dyDescent="0.25">
      <c r="C76" s="43"/>
      <c r="D76" s="43"/>
      <c r="E76" s="46"/>
      <c r="F76" s="44"/>
      <c r="G76" s="1"/>
      <c r="H76" s="1"/>
      <c r="N76" s="43"/>
    </row>
    <row r="77" spans="1:23" ht="18.75" x14ac:dyDescent="0.25">
      <c r="C77" s="43"/>
      <c r="D77" s="43"/>
      <c r="E77" s="44"/>
      <c r="F77" s="44"/>
      <c r="G77" s="1"/>
      <c r="H77" s="1"/>
      <c r="N77" s="43"/>
    </row>
    <row r="78" spans="1:23" ht="18.75" x14ac:dyDescent="0.25">
      <c r="C78" s="43"/>
      <c r="D78" s="43"/>
      <c r="E78" s="46"/>
      <c r="F78" s="44"/>
      <c r="G78" s="1"/>
      <c r="H78" s="1"/>
      <c r="N78" s="43"/>
    </row>
    <row r="79" spans="1:23" ht="18.75" x14ac:dyDescent="0.25">
      <c r="C79" s="43"/>
      <c r="D79" s="43"/>
      <c r="E79" s="44"/>
      <c r="F79" s="44"/>
      <c r="G79" s="44"/>
      <c r="H79" s="44"/>
      <c r="N79" s="43"/>
    </row>
    <row r="80" spans="1:23" x14ac:dyDescent="0.25">
      <c r="C80" s="45"/>
      <c r="D80" s="45"/>
      <c r="E80" s="45"/>
      <c r="F80" s="45"/>
      <c r="N80" s="45"/>
    </row>
  </sheetData>
  <mergeCells count="10">
    <mergeCell ref="F1:H1"/>
    <mergeCell ref="A2:H2"/>
    <mergeCell ref="A3:H3"/>
    <mergeCell ref="A4:H4"/>
    <mergeCell ref="F5:H5"/>
    <mergeCell ref="A6:A7"/>
    <mergeCell ref="B6:B7"/>
    <mergeCell ref="C6:D6"/>
    <mergeCell ref="E6:F6"/>
    <mergeCell ref="G6:H6"/>
  </mergeCells>
  <pageMargins left="0.36" right="0.21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4"/>
  <sheetViews>
    <sheetView workbookViewId="0">
      <selection activeCell="Y15" sqref="Y15"/>
    </sheetView>
  </sheetViews>
  <sheetFormatPr defaultRowHeight="15" x14ac:dyDescent="0.25"/>
  <cols>
    <col min="1" max="1" width="4.85546875" style="2" customWidth="1"/>
    <col min="2" max="2" width="32.5703125" style="2" customWidth="1"/>
    <col min="3" max="3" width="10.140625" style="3" customWidth="1"/>
    <col min="4" max="4" width="9.42578125" style="3" customWidth="1"/>
    <col min="5" max="6" width="11" style="3" hidden="1" customWidth="1"/>
    <col min="7" max="7" width="11.28515625" style="3" customWidth="1"/>
    <col min="8" max="8" width="11.42578125" style="3" customWidth="1"/>
    <col min="9" max="9" width="9.28515625" style="2" customWidth="1"/>
    <col min="10" max="10" width="8.42578125" style="2" customWidth="1"/>
    <col min="11" max="11" width="10.5703125" style="2" hidden="1" customWidth="1"/>
    <col min="12" max="13" width="11.7109375" style="2" hidden="1" customWidth="1"/>
    <col min="14" max="15" width="9.140625" style="2" hidden="1" customWidth="1"/>
    <col min="16" max="16" width="11.5703125" style="3" hidden="1" customWidth="1"/>
    <col min="17" max="17" width="0" style="2" hidden="1" customWidth="1"/>
    <col min="18" max="18" width="9.85546875" style="2" hidden="1" customWidth="1"/>
    <col min="19" max="19" width="11.5703125" style="2" hidden="1" customWidth="1"/>
    <col min="20" max="20" width="0" style="2" hidden="1" customWidth="1"/>
    <col min="21" max="21" width="9.85546875" style="2" hidden="1" customWidth="1"/>
    <col min="22" max="23" width="0" style="2" hidden="1" customWidth="1"/>
    <col min="24" max="24" width="9.140625" style="2"/>
    <col min="25" max="25" width="13.7109375" style="2" customWidth="1"/>
    <col min="26" max="16384" width="9.140625" style="2"/>
  </cols>
  <sheetData>
    <row r="1" spans="1:24" ht="16.5" x14ac:dyDescent="0.25">
      <c r="A1" s="67" t="s">
        <v>9</v>
      </c>
      <c r="H1" s="76" t="s">
        <v>77</v>
      </c>
      <c r="I1" s="76"/>
      <c r="J1" s="76"/>
    </row>
    <row r="2" spans="1:24" ht="16.5" x14ac:dyDescent="0.25">
      <c r="A2" s="77" t="s">
        <v>82</v>
      </c>
      <c r="B2" s="77"/>
      <c r="C2" s="77"/>
      <c r="D2" s="77"/>
      <c r="E2" s="77"/>
      <c r="F2" s="77"/>
      <c r="G2" s="77"/>
      <c r="H2" s="77"/>
      <c r="I2" s="77"/>
      <c r="J2" s="77"/>
    </row>
    <row r="3" spans="1:24" ht="16.5" x14ac:dyDescent="0.25">
      <c r="A3" s="77" t="s">
        <v>84</v>
      </c>
      <c r="B3" s="77"/>
      <c r="C3" s="77"/>
      <c r="D3" s="77"/>
      <c r="E3" s="77"/>
      <c r="F3" s="77"/>
      <c r="G3" s="77"/>
      <c r="H3" s="77"/>
      <c r="I3" s="77"/>
      <c r="J3" s="77"/>
    </row>
    <row r="4" spans="1:24" hidden="1" x14ac:dyDescent="0.25">
      <c r="A4" s="75" t="s">
        <v>66</v>
      </c>
      <c r="B4" s="75"/>
      <c r="C4" s="75"/>
      <c r="D4" s="75"/>
      <c r="E4" s="75"/>
      <c r="F4" s="75"/>
      <c r="G4" s="75"/>
      <c r="H4" s="75"/>
      <c r="I4" s="75"/>
      <c r="J4" s="75"/>
    </row>
    <row r="5" spans="1:24" x14ac:dyDescent="0.25">
      <c r="A5" s="75" t="s">
        <v>87</v>
      </c>
      <c r="B5" s="75"/>
      <c r="C5" s="75"/>
      <c r="D5" s="75"/>
      <c r="E5" s="75"/>
      <c r="F5" s="75"/>
      <c r="G5" s="75"/>
      <c r="H5" s="75"/>
      <c r="I5" s="75"/>
      <c r="J5" s="75"/>
    </row>
    <row r="6" spans="1:24" ht="32.25" customHeight="1" x14ac:dyDescent="0.25">
      <c r="H6" s="75" t="s">
        <v>11</v>
      </c>
      <c r="I6" s="75"/>
      <c r="J6" s="75"/>
    </row>
    <row r="7" spans="1:24" ht="38.25" customHeight="1" x14ac:dyDescent="0.25">
      <c r="A7" s="69" t="s">
        <v>0</v>
      </c>
      <c r="B7" s="69" t="s">
        <v>1</v>
      </c>
      <c r="C7" s="70" t="s">
        <v>63</v>
      </c>
      <c r="D7" s="71"/>
      <c r="E7" s="70" t="s">
        <v>64</v>
      </c>
      <c r="F7" s="72"/>
      <c r="G7" s="72"/>
      <c r="H7" s="71"/>
      <c r="I7" s="69" t="s">
        <v>12</v>
      </c>
      <c r="J7" s="69"/>
    </row>
    <row r="8" spans="1:24" ht="42.75" x14ac:dyDescent="0.25">
      <c r="A8" s="69"/>
      <c r="B8" s="69"/>
      <c r="C8" s="4" t="s">
        <v>13</v>
      </c>
      <c r="D8" s="4" t="s">
        <v>14</v>
      </c>
      <c r="E8" s="4" t="s">
        <v>15</v>
      </c>
      <c r="F8" s="4" t="s">
        <v>14</v>
      </c>
      <c r="G8" s="4" t="s">
        <v>62</v>
      </c>
      <c r="H8" s="4" t="s">
        <v>14</v>
      </c>
      <c r="I8" s="5" t="s">
        <v>13</v>
      </c>
      <c r="J8" s="5" t="s">
        <v>16</v>
      </c>
    </row>
    <row r="9" spans="1:24" x14ac:dyDescent="0.25">
      <c r="A9" s="5" t="s">
        <v>2</v>
      </c>
      <c r="B9" s="5" t="s">
        <v>3</v>
      </c>
      <c r="C9" s="6" t="s">
        <v>17</v>
      </c>
      <c r="D9" s="6" t="s">
        <v>18</v>
      </c>
      <c r="E9" s="6"/>
      <c r="F9" s="6"/>
      <c r="G9" s="6" t="s">
        <v>19</v>
      </c>
      <c r="H9" s="6" t="s">
        <v>20</v>
      </c>
      <c r="I9" s="5" t="s">
        <v>21</v>
      </c>
      <c r="J9" s="5" t="s">
        <v>22</v>
      </c>
      <c r="P9" s="11" t="e">
        <f>+#REF!+#REF!</f>
        <v>#REF!</v>
      </c>
    </row>
    <row r="10" spans="1:24" s="17" customFormat="1" ht="14.25" x14ac:dyDescent="0.25">
      <c r="A10" s="7"/>
      <c r="B10" s="8" t="s">
        <v>79</v>
      </c>
      <c r="C10" s="9"/>
      <c r="D10" s="9"/>
      <c r="E10" s="9" t="e">
        <f>+#REF!+#REF!</f>
        <v>#REF!</v>
      </c>
      <c r="F10" s="9" t="e">
        <f>+#REF!+#REF!</f>
        <v>#REF!</v>
      </c>
      <c r="G10" s="9">
        <f>+G11+G12+G17</f>
        <v>30000</v>
      </c>
      <c r="H10" s="9">
        <f>+H11+H12+H17</f>
        <v>30000</v>
      </c>
      <c r="I10" s="9"/>
      <c r="J10" s="9"/>
      <c r="P10" s="11"/>
      <c r="X10" s="61"/>
    </row>
    <row r="11" spans="1:24" s="17" customFormat="1" ht="47.25" x14ac:dyDescent="0.25">
      <c r="A11" s="49" t="s">
        <v>8</v>
      </c>
      <c r="B11" s="56" t="s">
        <v>83</v>
      </c>
      <c r="C11" s="57"/>
      <c r="D11" s="57"/>
      <c r="E11" s="51"/>
      <c r="F11" s="51"/>
      <c r="G11" s="57">
        <v>14196</v>
      </c>
      <c r="H11" s="66">
        <v>14196</v>
      </c>
      <c r="I11" s="52"/>
      <c r="J11" s="52"/>
      <c r="P11" s="11"/>
    </row>
    <row r="12" spans="1:24" s="17" customFormat="1" ht="14.25" x14ac:dyDescent="0.25">
      <c r="A12" s="49" t="s">
        <v>81</v>
      </c>
      <c r="B12" s="50" t="s">
        <v>5</v>
      </c>
      <c r="C12" s="51"/>
      <c r="D12" s="51"/>
      <c r="E12" s="51"/>
      <c r="F12" s="51"/>
      <c r="G12" s="51">
        <f>SUM(G13:G16)</f>
        <v>4852</v>
      </c>
      <c r="H12" s="64">
        <f>SUM(H13:H16)</f>
        <v>4852</v>
      </c>
      <c r="I12" s="52"/>
      <c r="J12" s="52"/>
      <c r="P12" s="11"/>
    </row>
    <row r="13" spans="1:24" s="17" customFormat="1" ht="15.75" x14ac:dyDescent="0.25">
      <c r="A13" s="47">
        <v>1</v>
      </c>
      <c r="B13" s="53" t="s">
        <v>69</v>
      </c>
      <c r="C13" s="51"/>
      <c r="D13" s="51"/>
      <c r="E13" s="51"/>
      <c r="F13" s="51"/>
      <c r="G13" s="48">
        <v>170</v>
      </c>
      <c r="H13" s="65">
        <f t="shared" ref="H13:H22" si="0">+G13</f>
        <v>170</v>
      </c>
      <c r="I13" s="52"/>
      <c r="J13" s="52"/>
      <c r="P13" s="11"/>
    </row>
    <row r="14" spans="1:24" s="17" customFormat="1" ht="15.75" x14ac:dyDescent="0.25">
      <c r="A14" s="47">
        <v>2</v>
      </c>
      <c r="B14" s="53" t="s">
        <v>70</v>
      </c>
      <c r="C14" s="51"/>
      <c r="D14" s="51"/>
      <c r="E14" s="51"/>
      <c r="F14" s="51"/>
      <c r="G14" s="48">
        <v>1112</v>
      </c>
      <c r="H14" s="65">
        <f t="shared" si="0"/>
        <v>1112</v>
      </c>
      <c r="I14" s="52"/>
      <c r="J14" s="52"/>
      <c r="P14" s="11"/>
    </row>
    <row r="15" spans="1:24" s="17" customFormat="1" ht="15.75" x14ac:dyDescent="0.25">
      <c r="A15" s="47">
        <v>3</v>
      </c>
      <c r="B15" s="53" t="s">
        <v>74</v>
      </c>
      <c r="C15" s="51"/>
      <c r="D15" s="51"/>
      <c r="E15" s="51"/>
      <c r="F15" s="51"/>
      <c r="G15" s="48">
        <v>800</v>
      </c>
      <c r="H15" s="65">
        <f t="shared" si="0"/>
        <v>800</v>
      </c>
      <c r="I15" s="52"/>
      <c r="J15" s="52"/>
      <c r="P15" s="11"/>
    </row>
    <row r="16" spans="1:24" s="17" customFormat="1" ht="15.75" x14ac:dyDescent="0.25">
      <c r="A16" s="47">
        <v>4</v>
      </c>
      <c r="B16" s="53" t="s">
        <v>75</v>
      </c>
      <c r="C16" s="51"/>
      <c r="D16" s="51"/>
      <c r="E16" s="51"/>
      <c r="F16" s="51"/>
      <c r="G16" s="48">
        <v>2770</v>
      </c>
      <c r="H16" s="65">
        <f t="shared" si="0"/>
        <v>2770</v>
      </c>
      <c r="I16" s="52"/>
      <c r="J16" s="52"/>
      <c r="P16" s="11"/>
    </row>
    <row r="17" spans="1:25" s="17" customFormat="1" ht="57" x14ac:dyDescent="0.25">
      <c r="A17" s="49" t="s">
        <v>7</v>
      </c>
      <c r="B17" s="50" t="s">
        <v>80</v>
      </c>
      <c r="C17" s="51"/>
      <c r="D17" s="51"/>
      <c r="E17" s="51"/>
      <c r="F17" s="51"/>
      <c r="G17" s="51">
        <f>+G18+G19</f>
        <v>10952</v>
      </c>
      <c r="H17" s="64">
        <f t="shared" si="0"/>
        <v>10952</v>
      </c>
      <c r="I17" s="52"/>
      <c r="J17" s="52"/>
      <c r="P17" s="11"/>
    </row>
    <row r="18" spans="1:25" s="17" customFormat="1" ht="15.75" x14ac:dyDescent="0.25">
      <c r="A18" s="47">
        <v>1</v>
      </c>
      <c r="B18" s="54" t="s">
        <v>71</v>
      </c>
      <c r="C18" s="51"/>
      <c r="D18" s="51"/>
      <c r="E18" s="51"/>
      <c r="F18" s="51"/>
      <c r="G18" s="48">
        <v>8228</v>
      </c>
      <c r="H18" s="65">
        <f t="shared" si="0"/>
        <v>8228</v>
      </c>
      <c r="I18" s="52"/>
      <c r="J18" s="52"/>
      <c r="P18" s="11"/>
    </row>
    <row r="19" spans="1:25" s="17" customFormat="1" ht="15.75" x14ac:dyDescent="0.25">
      <c r="A19" s="47">
        <v>2</v>
      </c>
      <c r="B19" s="54" t="s">
        <v>72</v>
      </c>
      <c r="C19" s="51"/>
      <c r="D19" s="51"/>
      <c r="E19" s="51"/>
      <c r="F19" s="51"/>
      <c r="G19" s="48">
        <f>SUM(G20:G22)</f>
        <v>2724</v>
      </c>
      <c r="H19" s="65">
        <f t="shared" si="0"/>
        <v>2724</v>
      </c>
      <c r="I19" s="52"/>
      <c r="J19" s="52"/>
      <c r="P19" s="11"/>
    </row>
    <row r="20" spans="1:25" s="17" customFormat="1" ht="15.75" x14ac:dyDescent="0.25">
      <c r="A20" s="49"/>
      <c r="B20" s="55" t="s">
        <v>67</v>
      </c>
      <c r="C20" s="51"/>
      <c r="D20" s="51"/>
      <c r="E20" s="51"/>
      <c r="F20" s="51"/>
      <c r="G20" s="48">
        <v>143</v>
      </c>
      <c r="H20" s="65">
        <f t="shared" si="0"/>
        <v>143</v>
      </c>
      <c r="I20" s="52"/>
      <c r="J20" s="52"/>
      <c r="P20" s="11"/>
    </row>
    <row r="21" spans="1:25" s="17" customFormat="1" ht="15.75" x14ac:dyDescent="0.25">
      <c r="A21" s="49"/>
      <c r="B21" s="55" t="s">
        <v>68</v>
      </c>
      <c r="C21" s="51"/>
      <c r="D21" s="51"/>
      <c r="E21" s="51"/>
      <c r="F21" s="51"/>
      <c r="G21" s="48">
        <v>2575</v>
      </c>
      <c r="H21" s="65">
        <f t="shared" si="0"/>
        <v>2575</v>
      </c>
      <c r="I21" s="52"/>
      <c r="J21" s="52"/>
      <c r="P21" s="11"/>
    </row>
    <row r="22" spans="1:25" s="17" customFormat="1" ht="15.75" x14ac:dyDescent="0.25">
      <c r="A22" s="49"/>
      <c r="B22" s="55" t="s">
        <v>73</v>
      </c>
      <c r="C22" s="51"/>
      <c r="D22" s="51"/>
      <c r="E22" s="51"/>
      <c r="F22" s="51"/>
      <c r="G22" s="48">
        <v>6</v>
      </c>
      <c r="H22" s="65">
        <f t="shared" si="0"/>
        <v>6</v>
      </c>
      <c r="I22" s="52"/>
      <c r="J22" s="52"/>
      <c r="P22" s="11"/>
      <c r="Y22" s="16"/>
    </row>
    <row r="23" spans="1:25" x14ac:dyDescent="0.25">
      <c r="A23" s="36"/>
      <c r="B23" s="37"/>
      <c r="C23" s="38"/>
      <c r="D23" s="38"/>
      <c r="E23" s="38"/>
      <c r="F23" s="38"/>
      <c r="G23" s="38"/>
      <c r="H23" s="38"/>
      <c r="I23" s="39"/>
      <c r="J23" s="39"/>
    </row>
    <row r="24" spans="1:25" x14ac:dyDescent="0.25">
      <c r="A24" s="40"/>
      <c r="B24" s="41"/>
      <c r="C24" s="42"/>
      <c r="G24" s="42"/>
      <c r="H24" s="42"/>
      <c r="I24" s="41"/>
      <c r="J24" s="41"/>
    </row>
  </sheetData>
  <mergeCells count="11">
    <mergeCell ref="A7:A8"/>
    <mergeCell ref="B7:B8"/>
    <mergeCell ref="C7:D7"/>
    <mergeCell ref="E7:H7"/>
    <mergeCell ref="I7:J7"/>
    <mergeCell ref="H1:J1"/>
    <mergeCell ref="A2:J2"/>
    <mergeCell ref="A4:J4"/>
    <mergeCell ref="A5:J5"/>
    <mergeCell ref="H6:J6"/>
    <mergeCell ref="A3:J3"/>
  </mergeCells>
  <pageMargins left="0.44" right="0.43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B16</vt:lpstr>
      <vt:lpstr>16.1</vt:lpstr>
      <vt:lpstr>'B16'!Print_Area</vt:lpstr>
      <vt:lpstr>'B16'!Print_Titles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Pc1</cp:lastModifiedBy>
  <cp:lastPrinted>2022-12-03T10:10:20Z</cp:lastPrinted>
  <dcterms:created xsi:type="dcterms:W3CDTF">2015-06-05T18:17:20Z</dcterms:created>
  <dcterms:modified xsi:type="dcterms:W3CDTF">2022-12-14T07:20:38Z</dcterms:modified>
</cp:coreProperties>
</file>